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'Кол-во'!$A$4:$S$12</definedName>
  </definedNames>
  <calcPr calcId="145621"/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5" i="1" l="1"/>
  <c r="S12" i="1" s="1"/>
</calcChain>
</file>

<file path=xl/sharedStrings.xml><?xml version="1.0" encoding="utf-8"?>
<sst xmlns="http://schemas.openxmlformats.org/spreadsheetml/2006/main" count="120" uniqueCount="51">
  <si>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</si>
  <si>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</si>
  <si>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</si>
  <si>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</si>
  <si>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</si>
  <si>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</si>
  <si>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</si>
  <si>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</si>
  <si>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</si>
  <si>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</si>
  <si>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</si>
  <si>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</si>
  <si>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</si>
  <si>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</si>
  <si>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</si>
  <si>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</si>
  <si>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</si>
  <si>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</si>
  <si>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</si>
  <si>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</si>
  <si>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</si>
  <si>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</si>
  <si>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</si>
  <si>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</si>
  <si>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</si>
  <si>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</si>
  <si>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</si>
  <si>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</si>
  <si>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</si>
  <si>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</si>
  <si>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</si>
  <si>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</si>
  <si>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</si>
  <si>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</si>
  <si>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</si>
  <si>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</si>
  <si>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Автотранспорт</t>
  </si>
  <si>
    <t>3Э</t>
  </si>
  <si>
    <t>208A</t>
  </si>
  <si>
    <t>Масло трансформаторное</t>
  </si>
  <si>
    <t>Масло трансформаторное ВГ</t>
  </si>
  <si>
    <t>208A_001</t>
  </si>
  <si>
    <t>Т</t>
  </si>
  <si>
    <t>Масло трансформаторное ГК</t>
  </si>
  <si>
    <t>208A_002</t>
  </si>
  <si>
    <t>Масло трансформаторное Т-1500</t>
  </si>
  <si>
    <t>208A_003</t>
  </si>
  <si>
    <t>Масло трансформаторное ТКП</t>
  </si>
  <si>
    <t>208A_004</t>
  </si>
  <si>
    <t>150003, г. Ярославль, ул. Северная подстанция, д. 9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</si>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</sst>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"/>
  <sheetViews>
    <sheetView tabSelected="1" zoomScale="75" zoomScaleNormal="75" workbookViewId="0">
      <pane ySplit="3" topLeftCell="A4" activePane="bottomLeft" state="frozen"/>
      <selection pane="bottomLeft" activeCell="E27" sqref="E27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bestFit="1" customWidth="1"/>
    <col min="4" max="4" width="9.28515625" style="16" bestFit="1" customWidth="1"/>
    <col min="5" max="5" width="16.85546875" style="16" bestFit="1" customWidth="1"/>
    <col min="6" max="6" width="14.42578125" style="41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3.5703125" style="33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38</v>
      </c>
      <c r="C1" s="16" t="s">
        <v>39</v>
      </c>
      <c r="D1" s="16"/>
      <c r="E1" s="16"/>
      <c r="F1" s="41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F2" s="41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F3" s="41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43" t="s">
        <v>12</v>
      </c>
      <c r="O3" s="43" t="s">
        <v>13</v>
      </c>
      <c r="P3" s="43" t="s">
        <v>14</v>
      </c>
      <c r="Q3" s="43" t="s">
        <v>15</v>
      </c>
      <c r="R3" s="43" t="s">
        <v>16</v>
      </c>
      <c r="S3" s="43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4">
        <v>2061207</v>
      </c>
      <c r="C5" s="4" t="s">
        <v>40</v>
      </c>
      <c r="D5" s="15" t="s">
        <v>35</v>
      </c>
      <c r="E5" s="4" t="s">
        <v>38</v>
      </c>
      <c r="F5" s="40" t="s">
        <v>41</v>
      </c>
      <c r="G5" s="18" t="s">
        <v>42</v>
      </c>
      <c r="H5" s="22">
        <v>0.19</v>
      </c>
      <c r="I5" s="22">
        <v>0.03</v>
      </c>
      <c r="J5" s="22">
        <v>1.2000000000000002</v>
      </c>
      <c r="K5" s="22">
        <v>11.083</v>
      </c>
      <c r="L5" s="22"/>
      <c r="M5" s="22"/>
      <c r="N5" s="22"/>
      <c r="O5" s="22">
        <v>5.2629999999999999</v>
      </c>
      <c r="P5" s="22">
        <v>10.32</v>
      </c>
      <c r="Q5" s="22"/>
      <c r="R5" s="22"/>
      <c r="S5" s="26">
        <f t="shared" ref="S5:S11" si="0">H5+I5+J5+K5+L5+M5+N5+O5+P5+Q5+R5</f>
        <v>28.085999999999999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4">
        <v>2061207</v>
      </c>
      <c r="C6" s="4" t="s">
        <v>40</v>
      </c>
      <c r="D6" s="15" t="s">
        <v>37</v>
      </c>
      <c r="E6" s="4" t="s">
        <v>38</v>
      </c>
      <c r="F6" s="40" t="s">
        <v>41</v>
      </c>
      <c r="G6" s="18" t="s">
        <v>42</v>
      </c>
      <c r="H6" s="22"/>
      <c r="I6" s="22"/>
      <c r="J6" s="22"/>
      <c r="K6" s="22">
        <v>0.36</v>
      </c>
      <c r="L6" s="22"/>
      <c r="M6" s="22"/>
      <c r="N6" s="22"/>
      <c r="O6" s="22">
        <v>0.49500000000000005</v>
      </c>
      <c r="P6" s="22">
        <v>0.4</v>
      </c>
      <c r="Q6" s="22"/>
      <c r="R6" s="22"/>
      <c r="S6" s="26">
        <f t="shared" si="0"/>
        <v>1.2549999999999999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4">
        <v>2042472</v>
      </c>
      <c r="C7" s="4" t="s">
        <v>43</v>
      </c>
      <c r="D7" s="15" t="s">
        <v>35</v>
      </c>
      <c r="E7" s="4" t="s">
        <v>38</v>
      </c>
      <c r="F7" s="40" t="s">
        <v>44</v>
      </c>
      <c r="G7" s="18" t="s">
        <v>42</v>
      </c>
      <c r="H7" s="22">
        <v>15</v>
      </c>
      <c r="I7" s="22">
        <v>22.078000000000007</v>
      </c>
      <c r="J7" s="22">
        <v>18.950999999999997</v>
      </c>
      <c r="K7" s="22"/>
      <c r="L7" s="22">
        <v>27.714000000000045</v>
      </c>
      <c r="M7" s="22">
        <v>4.9409999999999998</v>
      </c>
      <c r="N7" s="22">
        <v>6.7569999999999997</v>
      </c>
      <c r="O7" s="22">
        <v>1.6600000000000013</v>
      </c>
      <c r="P7" s="22"/>
      <c r="Q7" s="22">
        <v>0.03</v>
      </c>
      <c r="R7" s="22">
        <v>9.2829999999999977</v>
      </c>
      <c r="S7" s="26">
        <f t="shared" si="0"/>
        <v>106.41400000000004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4">
        <v>2042472</v>
      </c>
      <c r="C8" s="4" t="s">
        <v>43</v>
      </c>
      <c r="D8" s="15" t="s">
        <v>37</v>
      </c>
      <c r="E8" s="4" t="s">
        <v>38</v>
      </c>
      <c r="F8" s="40" t="s">
        <v>44</v>
      </c>
      <c r="G8" s="18" t="s">
        <v>42</v>
      </c>
      <c r="H8" s="22">
        <v>3.15</v>
      </c>
      <c r="I8" s="22"/>
      <c r="J8" s="22"/>
      <c r="K8" s="22"/>
      <c r="L8" s="22">
        <v>4.95</v>
      </c>
      <c r="M8" s="22"/>
      <c r="N8" s="22">
        <v>0.68400000000000027</v>
      </c>
      <c r="O8" s="22">
        <v>0.2</v>
      </c>
      <c r="P8" s="22"/>
      <c r="Q8" s="22">
        <v>4.8049999999999997</v>
      </c>
      <c r="R8" s="22">
        <v>1.1499999999999999</v>
      </c>
      <c r="S8" s="26">
        <f t="shared" si="0"/>
        <v>14.939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4">
        <v>2044898</v>
      </c>
      <c r="C9" s="4" t="s">
        <v>45</v>
      </c>
      <c r="D9" s="15" t="s">
        <v>35</v>
      </c>
      <c r="E9" s="4" t="s">
        <v>38</v>
      </c>
      <c r="F9" s="40" t="s">
        <v>46</v>
      </c>
      <c r="G9" s="18" t="s">
        <v>42</v>
      </c>
      <c r="H9" s="22"/>
      <c r="I9" s="22"/>
      <c r="J9" s="22">
        <v>0.02</v>
      </c>
      <c r="K9" s="22"/>
      <c r="L9" s="22"/>
      <c r="M9" s="22"/>
      <c r="N9" s="22"/>
      <c r="O9" s="22"/>
      <c r="P9" s="22"/>
      <c r="Q9" s="22">
        <v>23.203000000000024</v>
      </c>
      <c r="R9" s="22"/>
      <c r="S9" s="26">
        <f t="shared" si="0"/>
        <v>23.223000000000024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34">
        <v>2044898</v>
      </c>
      <c r="C10" s="4" t="s">
        <v>45</v>
      </c>
      <c r="D10" s="15" t="s">
        <v>37</v>
      </c>
      <c r="E10" s="4" t="s">
        <v>38</v>
      </c>
      <c r="F10" s="40" t="s">
        <v>46</v>
      </c>
      <c r="G10" s="18" t="s">
        <v>42</v>
      </c>
      <c r="H10" s="22"/>
      <c r="I10" s="22"/>
      <c r="J10" s="22"/>
      <c r="K10" s="22"/>
      <c r="L10" s="22"/>
      <c r="M10" s="22"/>
      <c r="N10" s="22"/>
      <c r="O10" s="22"/>
      <c r="P10" s="22"/>
      <c r="Q10" s="22">
        <v>10</v>
      </c>
      <c r="R10" s="22"/>
      <c r="S10" s="26">
        <f t="shared" si="0"/>
        <v>10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4">
        <v>2013218</v>
      </c>
      <c r="C11" s="4" t="s">
        <v>47</v>
      </c>
      <c r="D11" s="15" t="s">
        <v>35</v>
      </c>
      <c r="E11" s="4" t="s">
        <v>38</v>
      </c>
      <c r="F11" s="40" t="s">
        <v>48</v>
      </c>
      <c r="G11" s="18" t="s">
        <v>42</v>
      </c>
      <c r="H11" s="22"/>
      <c r="I11" s="22">
        <v>0.22999999999999998</v>
      </c>
      <c r="J11" s="22"/>
      <c r="K11" s="22"/>
      <c r="L11" s="22"/>
      <c r="M11" s="22">
        <v>0.06</v>
      </c>
      <c r="N11" s="22"/>
      <c r="O11" s="22"/>
      <c r="P11" s="22">
        <v>0.2</v>
      </c>
      <c r="Q11" s="22"/>
      <c r="R11" s="22">
        <v>7.4999999999999997E-2</v>
      </c>
      <c r="S11" s="26">
        <f t="shared" si="0"/>
        <v>0.56499999999999995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33" customFormat="1" x14ac:dyDescent="0.25">
      <c r="A12" s="23"/>
      <c r="B12" s="24" t="s">
        <v>27</v>
      </c>
      <c r="C12" s="25"/>
      <c r="D12" s="25"/>
      <c r="E12" s="25"/>
      <c r="F12" s="40"/>
      <c r="G12" s="24"/>
      <c r="H12" s="26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>
        <f t="shared" ref="S12" si="1">SUM(S5:S11)</f>
        <v>184.48200000000006</v>
      </c>
      <c r="T12" s="28"/>
      <c r="U12" s="28"/>
      <c r="V12" s="29"/>
      <c r="W12" s="30"/>
      <c r="X12" s="30"/>
      <c r="Y12" s="31"/>
      <c r="Z12" s="32"/>
      <c r="AA12" s="31"/>
      <c r="AB12" s="31"/>
      <c r="AC12" s="31"/>
      <c r="AD12" s="30"/>
      <c r="AE12" s="30"/>
      <c r="AF12" s="30"/>
    </row>
  </sheetData>
  <autoFilter ref="A4:S12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0" sqref="C20"/>
    </sheetView>
  </sheetViews>
  <sheetFormatPr defaultRowHeight="15" x14ac:dyDescent="0.25"/>
  <cols>
    <col min="1" max="1" width="5.28515625" style="35" bestFit="1" customWidth="1"/>
    <col min="2" max="2" width="14.7109375" style="35" bestFit="1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5" t="s">
        <v>38</v>
      </c>
      <c r="C1" s="35" t="s">
        <v>39</v>
      </c>
    </row>
    <row r="3" spans="1:5" x14ac:dyDescent="0.25">
      <c r="A3" s="36" t="s">
        <v>20</v>
      </c>
      <c r="B3" s="36" t="s">
        <v>21</v>
      </c>
      <c r="C3" s="13" t="s">
        <v>19</v>
      </c>
      <c r="D3" s="13" t="s">
        <v>4</v>
      </c>
      <c r="E3" s="13" t="s">
        <v>5</v>
      </c>
    </row>
    <row r="4" spans="1:5" s="42" customFormat="1" ht="26.25" x14ac:dyDescent="0.25">
      <c r="A4" s="37">
        <v>1</v>
      </c>
      <c r="B4" s="21" t="s">
        <v>6</v>
      </c>
      <c r="C4" s="38" t="s">
        <v>26</v>
      </c>
      <c r="D4" s="38" t="s">
        <v>36</v>
      </c>
      <c r="E4" s="39" t="s">
        <v>50</v>
      </c>
    </row>
    <row r="5" spans="1:5" s="42" customFormat="1" ht="26.25" x14ac:dyDescent="0.25">
      <c r="A5" s="37">
        <v>2</v>
      </c>
      <c r="B5" s="21" t="s">
        <v>7</v>
      </c>
      <c r="C5" s="20" t="s">
        <v>24</v>
      </c>
      <c r="D5" s="21" t="s">
        <v>36</v>
      </c>
      <c r="E5" s="39" t="s">
        <v>50</v>
      </c>
    </row>
    <row r="6" spans="1:5" s="42" customFormat="1" ht="26.25" x14ac:dyDescent="0.25">
      <c r="A6" s="37">
        <v>3</v>
      </c>
      <c r="B6" s="21" t="s">
        <v>8</v>
      </c>
      <c r="C6" s="38" t="s">
        <v>25</v>
      </c>
      <c r="D6" s="38" t="s">
        <v>36</v>
      </c>
      <c r="E6" s="39" t="s">
        <v>50</v>
      </c>
    </row>
    <row r="7" spans="1:5" s="42" customFormat="1" ht="26.25" x14ac:dyDescent="0.25">
      <c r="A7" s="37">
        <v>4</v>
      </c>
      <c r="B7" s="21" t="s">
        <v>9</v>
      </c>
      <c r="C7" s="38" t="s">
        <v>32</v>
      </c>
      <c r="D7" s="38" t="s">
        <v>36</v>
      </c>
      <c r="E7" s="39" t="s">
        <v>50</v>
      </c>
    </row>
    <row r="8" spans="1:5" s="42" customFormat="1" ht="26.25" x14ac:dyDescent="0.25">
      <c r="A8" s="37">
        <v>5</v>
      </c>
      <c r="B8" s="21" t="s">
        <v>10</v>
      </c>
      <c r="C8" s="38" t="s">
        <v>28</v>
      </c>
      <c r="D8" s="38" t="s">
        <v>36</v>
      </c>
      <c r="E8" s="39" t="s">
        <v>50</v>
      </c>
    </row>
    <row r="9" spans="1:5" s="42" customFormat="1" ht="26.25" x14ac:dyDescent="0.25">
      <c r="A9" s="37">
        <v>6</v>
      </c>
      <c r="B9" s="21" t="s">
        <v>11</v>
      </c>
      <c r="C9" s="20" t="s">
        <v>29</v>
      </c>
      <c r="D9" s="21" t="s">
        <v>36</v>
      </c>
      <c r="E9" s="39" t="s">
        <v>50</v>
      </c>
    </row>
    <row r="10" spans="1:5" s="42" customFormat="1" ht="26.25" x14ac:dyDescent="0.25">
      <c r="A10" s="37">
        <v>7</v>
      </c>
      <c r="B10" s="21" t="s">
        <v>12</v>
      </c>
      <c r="C10" s="20" t="s">
        <v>34</v>
      </c>
      <c r="D10" s="21" t="s">
        <v>36</v>
      </c>
      <c r="E10" s="39" t="s">
        <v>50</v>
      </c>
    </row>
    <row r="11" spans="1:5" s="42" customFormat="1" ht="26.25" x14ac:dyDescent="0.25">
      <c r="A11" s="37">
        <v>8</v>
      </c>
      <c r="B11" s="21" t="s">
        <v>13</v>
      </c>
      <c r="C11" s="20" t="s">
        <v>33</v>
      </c>
      <c r="D11" s="21" t="s">
        <v>36</v>
      </c>
      <c r="E11" s="39" t="s">
        <v>50</v>
      </c>
    </row>
    <row r="12" spans="1:5" s="42" customFormat="1" ht="26.25" x14ac:dyDescent="0.25">
      <c r="A12" s="37">
        <v>9</v>
      </c>
      <c r="B12" s="21" t="s">
        <v>14</v>
      </c>
      <c r="C12" s="20" t="s">
        <v>30</v>
      </c>
      <c r="D12" s="21" t="s">
        <v>36</v>
      </c>
      <c r="E12" s="39" t="s">
        <v>50</v>
      </c>
    </row>
    <row r="13" spans="1:5" s="42" customFormat="1" ht="26.25" x14ac:dyDescent="0.25">
      <c r="A13" s="37">
        <v>10</v>
      </c>
      <c r="B13" s="21" t="s">
        <v>15</v>
      </c>
      <c r="C13" s="38" t="s">
        <v>31</v>
      </c>
      <c r="D13" s="38" t="s">
        <v>36</v>
      </c>
      <c r="E13" s="39" t="s">
        <v>50</v>
      </c>
    </row>
    <row r="14" spans="1:5" s="42" customFormat="1" ht="26.25" x14ac:dyDescent="0.25">
      <c r="A14" s="37">
        <v>11</v>
      </c>
      <c r="B14" s="21" t="s">
        <v>16</v>
      </c>
      <c r="C14" s="38" t="s">
        <v>49</v>
      </c>
      <c r="D14" s="38" t="s">
        <v>36</v>
      </c>
      <c r="E14" s="39" t="s">
        <v>50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2017-09-21T07:21:07Z</dcterms:modified>
</cp:coreProperties>
</file>